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023 Nákup a výměna pneumatik 2022 - OŘ Ostrava - PB\01_ZD\"/>
    </mc:Choice>
  </mc:AlternateContent>
  <bookViews>
    <workbookView xWindow="-120" yWindow="-120" windowWidth="29040" windowHeight="15840"/>
  </bookViews>
  <sheets>
    <sheet name="63522023 LETNÍ PNEU" sheetId="1" r:id="rId1"/>
    <sheet name="63522023 ZIMNÍ PNEU" sheetId="2" r:id="rId2"/>
    <sheet name="63522023 SLUŽBY" sheetId="3" r:id="rId3"/>
    <sheet name="63522023 POŽADAVKY" sheetId="5" r:id="rId4"/>
  </sheets>
  <definedNames>
    <definedName name="_xlnm.Print_Area" localSheetId="1">'63522023 ZIMNÍ PNEU'!$B$1:$H$37</definedName>
    <definedName name="OLE_LINK1" localSheetId="0">'63522023 LETNÍ PNEU'!$B$7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" i="3" l="1"/>
  <c r="K11" i="3"/>
  <c r="K12" i="3"/>
  <c r="K13" i="3"/>
  <c r="K14" i="3"/>
  <c r="K15" i="3"/>
  <c r="K16" i="3"/>
  <c r="K9" i="3"/>
  <c r="F10" i="3"/>
  <c r="F11" i="3"/>
  <c r="F12" i="3"/>
  <c r="F13" i="3"/>
  <c r="F14" i="3"/>
  <c r="F15" i="3"/>
  <c r="F16" i="3"/>
  <c r="F9" i="3"/>
  <c r="H29" i="2" l="1"/>
  <c r="H28" i="2"/>
  <c r="H31" i="1"/>
  <c r="H30" i="1"/>
  <c r="H29" i="1"/>
  <c r="H32" i="1"/>
  <c r="K17" i="3" l="1"/>
  <c r="H30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31" i="2" l="1"/>
  <c r="F17" i="3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9" i="1"/>
  <c r="F19" i="3" l="1"/>
  <c r="H33" i="1"/>
</calcChain>
</file>

<file path=xl/sharedStrings.xml><?xml version="1.0" encoding="utf-8"?>
<sst xmlns="http://schemas.openxmlformats.org/spreadsheetml/2006/main" count="254" uniqueCount="97">
  <si>
    <t>ks</t>
  </si>
  <si>
    <t>Požadavek na energetickou náročnost pneumatik</t>
  </si>
  <si>
    <t>Služby</t>
  </si>
  <si>
    <t>Letní pneumatiky</t>
  </si>
  <si>
    <t>B</t>
  </si>
  <si>
    <t>70 dB</t>
  </si>
  <si>
    <t>71 dB</t>
  </si>
  <si>
    <t>Závaží nalepovací</t>
  </si>
  <si>
    <t>Závaží naklepávací</t>
  </si>
  <si>
    <t>Přilnavost na mokru, minimálně ve třídě</t>
  </si>
  <si>
    <t>Přilnavost na mokru, minimálně  ve třídě</t>
  </si>
  <si>
    <t>Další požadavky</t>
  </si>
  <si>
    <t>ANO / NE</t>
  </si>
  <si>
    <t>Zimní pneumatiky</t>
  </si>
  <si>
    <t>185/55 R15 T</t>
  </si>
  <si>
    <t>Vnější hlučnost, maximálně</t>
  </si>
  <si>
    <t>A</t>
  </si>
  <si>
    <t>69 dB</t>
  </si>
  <si>
    <t>72 dB</t>
  </si>
  <si>
    <t>C</t>
  </si>
  <si>
    <t>195/50 R15 H</t>
  </si>
  <si>
    <t>195/55 R15 H</t>
  </si>
  <si>
    <t>175/70 R14 T</t>
  </si>
  <si>
    <t>185/60 R15 H</t>
  </si>
  <si>
    <t>185/65 R15 T</t>
  </si>
  <si>
    <t>195/65 R15 H</t>
  </si>
  <si>
    <t>205/55 R16 H</t>
  </si>
  <si>
    <t>205/55 R16 V</t>
  </si>
  <si>
    <t>205/60 R16 V</t>
  </si>
  <si>
    <t>215/60 R16 V</t>
  </si>
  <si>
    <t>215/55 R17 V</t>
  </si>
  <si>
    <t>215/55 R17 W</t>
  </si>
  <si>
    <t>215/65 R17 V</t>
  </si>
  <si>
    <t>225/50 R17 W</t>
  </si>
  <si>
    <t>235/55 R17 W</t>
  </si>
  <si>
    <t>205/65 R16 C</t>
  </si>
  <si>
    <t>205/75 R16 C</t>
  </si>
  <si>
    <t>215/65 R16 C</t>
  </si>
  <si>
    <t>235/65 R16 C</t>
  </si>
  <si>
    <t>205/80 R16 T XL</t>
  </si>
  <si>
    <t>205/60 R16 H</t>
  </si>
  <si>
    <t>215/60 R16 H</t>
  </si>
  <si>
    <t>215/65 R17 H XL</t>
  </si>
  <si>
    <t>225/45 R17 V</t>
  </si>
  <si>
    <t>225/50 R17 V</t>
  </si>
  <si>
    <t>235/55 R17 V</t>
  </si>
  <si>
    <t>245/70 R16 H XL</t>
  </si>
  <si>
    <t>Pokyny k vyplnění:</t>
  </si>
  <si>
    <t>podbarvená pole k doplnění účastníkem zadávacího řízení</t>
  </si>
  <si>
    <t xml:space="preserve">Požadované nové, nepoužité pneumatiky nesmí být starší více než jeden rok a musí být homologované pro provoz na pozemních komunikacích </t>
  </si>
  <si>
    <t>Značka pneumatik (výrobce + dezén)</t>
  </si>
  <si>
    <r>
      <t xml:space="preserve">Mytí sady kol </t>
    </r>
    <r>
      <rPr>
        <sz val="10"/>
        <color theme="1"/>
        <rFont val="Verdana"/>
        <family val="2"/>
        <charset val="238"/>
      </rPr>
      <t>(4ks)</t>
    </r>
  </si>
  <si>
    <t>vč. štítku dle "Nařízení Evropského parlamentu a Rady (ES) č. 1222/2009 ze dne 25. 11. 2009 a "Nařízení Evropského parlamentu a Rady (EU) č. 2020/740 ze dne 25. 5. 2020</t>
  </si>
  <si>
    <t>On-line webový rezervační systém</t>
  </si>
  <si>
    <t>Uskladnění pneumatik včetně jejich pojištění proti poškození a krádeži u dodavatele</t>
  </si>
  <si>
    <t>Vzdálená správa uskladněných pneumatik pomocí webového rozhraní</t>
  </si>
  <si>
    <t>Příloha č. 1 Zadávací dokumentace</t>
  </si>
  <si>
    <t>Specifikace předmětu dílčích smluv, formulář pro Cenovou nabídku a kritéria hodnocení</t>
  </si>
  <si>
    <t>podbarvená pole k doplnění účastníkem zadávacího řízení!!!</t>
  </si>
  <si>
    <t>předpokládané 
množství 
v ks</t>
  </si>
  <si>
    <t>CELKOVÁ NABÍDKOVÁ CENA ZA ZIMNÍ PNEUMATIKY (kritérium hodnocení dle čl. 6.4 Zadávací dokumentace)</t>
  </si>
  <si>
    <t>CELKOVÁ NABÍDKOVÁ CENA ZA LETNÍ PNEUMATIKY (kritérium hodnocení dle čl. 6.3 Zadávací dokumentace)</t>
  </si>
  <si>
    <t xml:space="preserve">CELKEM CENOVÁ NABÍDKA  PRO velikosti disků do 15"    </t>
  </si>
  <si>
    <t>CELKEM CENOVÁ NABÍDKA  PRO velikosti disků do 16"</t>
  </si>
  <si>
    <t>MJ</t>
  </si>
  <si>
    <t>sada</t>
  </si>
  <si>
    <t>CELKOVÁ NABÍDKOVÁ CENA ZA SLUŽBY (kritérium hodnocení dle čl. 6.2 Zadávací dokumentace)</t>
  </si>
  <si>
    <t>předpokládaný počet MJ</t>
  </si>
  <si>
    <t>gram</t>
  </si>
  <si>
    <r>
      <t xml:space="preserve">Kompletní servis výměny sady kol (4ks): 
</t>
    </r>
    <r>
      <rPr>
        <sz val="10"/>
        <color theme="1"/>
        <rFont val="Verdana"/>
        <family val="2"/>
        <charset val="238"/>
      </rPr>
      <t>demontáž / montáž kompletních kol z vozidla vč. vyvážení (bez závaží a bez případné demontáže pneumatiky z disku)</t>
    </r>
  </si>
  <si>
    <r>
      <t>Oprava defektu 1ks pneumatiky</t>
    </r>
    <r>
      <rPr>
        <sz val="10"/>
        <color theme="1"/>
        <rFont val="Verdana"/>
        <family val="2"/>
        <charset val="238"/>
      </rPr>
      <t xml:space="preserve"> (demontáž / montáž kompletního kola z vozidla vč. lepení a vyvážení (vč. materiálu a bez případné demontáže pneumatiky z disku)</t>
    </r>
  </si>
  <si>
    <t>Demontáž / montáž pneumatiky z disku</t>
  </si>
  <si>
    <t xml:space="preserve">Likvidace starých pneumatik </t>
  </si>
  <si>
    <t>p.č.</t>
  </si>
  <si>
    <t>Uskladnění sady pneumatik (4ks) včetně vzdálené správy přes web</t>
  </si>
  <si>
    <t>Cena bez DPH za 1ks
v ,-Kč</t>
  </si>
  <si>
    <t>Cena celkem bez DPH
v ,-Kč</t>
  </si>
  <si>
    <r>
      <t xml:space="preserve">Nabídková cena bez DPH v Kč za 1MJ                            </t>
    </r>
    <r>
      <rPr>
        <b/>
        <sz val="11"/>
        <color rgb="FFFF0000"/>
        <rFont val="Verdana"/>
        <family val="2"/>
        <charset val="238"/>
      </rPr>
      <t>velikosti disků nad 16"</t>
    </r>
    <r>
      <rPr>
        <b/>
        <sz val="10"/>
        <color theme="1"/>
        <rFont val="Verdana"/>
        <family val="2"/>
        <charset val="238"/>
      </rPr>
      <t xml:space="preserve">                                     včetně (plech. disky i alu disky vč. užitkových vozidel (dodávek))</t>
    </r>
  </si>
  <si>
    <r>
      <t xml:space="preserve">Nabídková cena za položku bez DPH v Kč za 1MJ        </t>
    </r>
    <r>
      <rPr>
        <b/>
        <sz val="11"/>
        <color rgb="FFFF0000"/>
        <rFont val="Verdana"/>
        <family val="2"/>
        <charset val="238"/>
      </rPr>
      <t xml:space="preserve">velikosti disků do 15"  </t>
    </r>
    <r>
      <rPr>
        <b/>
        <sz val="10"/>
        <color theme="1"/>
        <rFont val="Verdana"/>
        <family val="2"/>
        <charset val="238"/>
      </rPr>
      <t xml:space="preserve">                                     včetně (plech. disky i alu disky)</t>
    </r>
  </si>
  <si>
    <t>Vystavení tištěného výstupního protokolu o provedené výměně pneumatik</t>
  </si>
  <si>
    <t xml:space="preserve">doložení k nabídce: </t>
  </si>
  <si>
    <t>v případě odpovědi ANO připojit k nabídce přílohu: čestné prohlášení účastníka formou vyplněné Přílohy č. 8 Zadávací dokumentace</t>
  </si>
  <si>
    <t xml:space="preserve">v případě odpovědi ANO připojit k nabídce přílohu: vizuální podoba protokolu o provedené výměně pneumatik </t>
  </si>
  <si>
    <t xml:space="preserve">v případě odpovědi ANO doplnit zde web odkaz: </t>
  </si>
  <si>
    <t>205 R16 C</t>
  </si>
  <si>
    <t>71dB</t>
  </si>
  <si>
    <t xml:space="preserve">Garance minimálně 8 volných míst denně pro provedení rezervace k zajištění služby Sezónního přezutí vozidel zadavatelem v rozsahu: 
každý pracovní den v období od 01. 04. 2022 včetně - květen 2022 a říjen-listopad 2022 v čase: 7,00 - 15,00 hod. (viz čl. III.5 rámcové dohody)
</t>
  </si>
  <si>
    <t>ev.č. VZ: 63522023</t>
  </si>
  <si>
    <t>Název VZ: Nákup a výměna pneumatik 2022 - OŘ Ostrava</t>
  </si>
  <si>
    <t>v případě odpovědi ANO připojit k nabídce přílohu: čestné prohlášení účastníka formou vyplněné Přílohy č. 11 Zadávací dokumentace</t>
  </si>
  <si>
    <t>vyplnění tohoto listu slouží pro účely hodnocení podaných nabídek (kritérium hodnocení dle čl. 6.5 - 6.7 Zadávací dokumentace)</t>
  </si>
  <si>
    <t xml:space="preserve">vzdálenost provozovny od 0-10km </t>
  </si>
  <si>
    <t xml:space="preserve">vzdálenost provozovny od 11-30km  </t>
  </si>
  <si>
    <t xml:space="preserve">vzdálenost provozovny od 31km a více </t>
  </si>
  <si>
    <t xml:space="preserve">
Adresa provozovny*: 
GSM souřadnice (Mapy Google):
</t>
  </si>
  <si>
    <t>Pokyny k vyplnění a informace:</t>
  </si>
  <si>
    <t xml:space="preserve">* v případě uvedení více provozoven, bude hodnocena nejblíže dostupná provozovna, která současně musí odpovídat místu plnění uvedenému dodavatelem v čl. III.2 rámcové dohody.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</si>
</sst>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Kč&quot;;\-#,##0.00\ &quot;Kč&quot;"/>
    <numFmt numFmtId="164" formatCode="_-* #,##0.00\ _K_č_-;\-* #,##0.00\ _K_č_-;_-* &quot;-&quot;??\ _K_č_-;_-@_-"/>
    <numFmt numFmtId="165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b/>
      <sz val="10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52">
    <xf numFmtId="0" fontId="0" fillId="0" borderId="0" xfId="0"/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5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164" fontId="4" fillId="0" borderId="0" xfId="1" applyFont="1" applyBorder="1" applyAlignment="1">
      <alignment vertical="center" wrapText="1"/>
    </xf>
    <xf numFmtId="164" fontId="10" fillId="0" borderId="0" xfId="1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0" xfId="0" applyFont="1"/>
    <xf numFmtId="0" fontId="13" fillId="3" borderId="1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7" fontId="14" fillId="2" borderId="26" xfId="1" applyNumberFormat="1" applyFont="1" applyFill="1" applyBorder="1" applyAlignment="1">
      <alignment horizontal="right" vertical="center" wrapText="1" indent="1"/>
    </xf>
    <xf numFmtId="0" fontId="14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7" fontId="14" fillId="2" borderId="5" xfId="1" applyNumberFormat="1" applyFont="1" applyFill="1" applyBorder="1" applyAlignment="1">
      <alignment horizontal="right" vertical="center" wrapText="1" indent="1"/>
    </xf>
    <xf numFmtId="0" fontId="14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7" fontId="14" fillId="2" borderId="12" xfId="1" applyNumberFormat="1" applyFont="1" applyFill="1" applyBorder="1" applyAlignment="1">
      <alignment horizontal="right" vertical="center" wrapText="1" indent="1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7" fontId="14" fillId="2" borderId="31" xfId="1" applyNumberFormat="1" applyFont="1" applyFill="1" applyBorder="1" applyAlignment="1">
      <alignment horizontal="right" vertical="center" wrapText="1" indent="1"/>
    </xf>
    <xf numFmtId="0" fontId="14" fillId="0" borderId="20" xfId="0" applyFont="1" applyBorder="1" applyAlignment="1">
      <alignment horizontal="center" vertical="center"/>
    </xf>
    <xf numFmtId="7" fontId="14" fillId="3" borderId="34" xfId="1" applyNumberFormat="1" applyFont="1" applyFill="1" applyBorder="1" applyAlignment="1">
      <alignment wrapText="1"/>
    </xf>
    <xf numFmtId="7" fontId="14" fillId="3" borderId="24" xfId="1" applyNumberFormat="1" applyFont="1" applyFill="1" applyBorder="1" applyAlignment="1">
      <alignment wrapText="1"/>
    </xf>
    <xf numFmtId="7" fontId="14" fillId="3" borderId="35" xfId="1" applyNumberFormat="1" applyFont="1" applyFill="1" applyBorder="1" applyAlignment="1">
      <alignment wrapText="1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7" fontId="14" fillId="2" borderId="26" xfId="1" applyNumberFormat="1" applyFont="1" applyFill="1" applyBorder="1" applyAlignment="1">
      <alignment horizontal="right" wrapText="1" indent="1"/>
    </xf>
    <xf numFmtId="7" fontId="14" fillId="2" borderId="5" xfId="1" applyNumberFormat="1" applyFont="1" applyFill="1" applyBorder="1" applyAlignment="1">
      <alignment horizontal="right" wrapText="1" indent="1"/>
    </xf>
    <xf numFmtId="7" fontId="14" fillId="2" borderId="31" xfId="1" applyNumberFormat="1" applyFont="1" applyFill="1" applyBorder="1" applyAlignment="1">
      <alignment horizontal="right" wrapText="1" indent="1"/>
    </xf>
    <xf numFmtId="7" fontId="14" fillId="3" borderId="22" xfId="1" applyNumberFormat="1" applyFont="1" applyFill="1" applyBorder="1" applyAlignment="1">
      <alignment wrapText="1"/>
    </xf>
    <xf numFmtId="7" fontId="14" fillId="3" borderId="23" xfId="1" applyNumberFormat="1" applyFont="1" applyFill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/>
    <xf numFmtId="0" fontId="14" fillId="0" borderId="0" xfId="0" applyFont="1"/>
    <xf numFmtId="165" fontId="6" fillId="2" borderId="2" xfId="1" applyNumberFormat="1" applyFont="1" applyFill="1" applyBorder="1" applyAlignment="1">
      <alignment horizontal="right" vertical="center" wrapText="1" indent="1"/>
    </xf>
    <xf numFmtId="165" fontId="6" fillId="2" borderId="1" xfId="1" applyNumberFormat="1" applyFont="1" applyFill="1" applyBorder="1" applyAlignment="1">
      <alignment horizontal="right" vertical="center" wrapText="1" indent="1"/>
    </xf>
    <xf numFmtId="165" fontId="6" fillId="2" borderId="30" xfId="1" applyNumberFormat="1" applyFont="1" applyFill="1" applyBorder="1" applyAlignment="1">
      <alignment horizontal="right" vertical="center" wrapText="1" indent="1"/>
    </xf>
    <xf numFmtId="165" fontId="6" fillId="3" borderId="18" xfId="1" applyNumberFormat="1" applyFont="1" applyFill="1" applyBorder="1" applyAlignment="1">
      <alignment horizontal="right" vertical="center" wrapText="1" indent="1"/>
    </xf>
    <xf numFmtId="165" fontId="0" fillId="3" borderId="26" xfId="0" applyNumberFormat="1" applyFill="1" applyBorder="1"/>
    <xf numFmtId="7" fontId="13" fillId="4" borderId="23" xfId="1" applyNumberFormat="1" applyFont="1" applyFill="1" applyBorder="1" applyAlignment="1">
      <alignment wrapText="1"/>
    </xf>
    <xf numFmtId="0" fontId="6" fillId="0" borderId="45" xfId="0" applyFont="1" applyBorder="1" applyAlignment="1">
      <alignment vertical="center" wrapText="1"/>
    </xf>
    <xf numFmtId="0" fontId="6" fillId="0" borderId="43" xfId="0" applyFont="1" applyBorder="1" applyAlignment="1">
      <alignment vertical="center" wrapText="1"/>
    </xf>
    <xf numFmtId="0" fontId="6" fillId="0" borderId="44" xfId="0" applyFont="1" applyBorder="1" applyAlignment="1">
      <alignment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vertical="center"/>
    </xf>
    <xf numFmtId="0" fontId="6" fillId="3" borderId="36" xfId="0" applyFont="1" applyFill="1" applyBorder="1" applyAlignment="1">
      <alignment horizontal="left" vertical="center"/>
    </xf>
    <xf numFmtId="0" fontId="4" fillId="2" borderId="51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left" vertical="center" wrapText="1"/>
    </xf>
    <xf numFmtId="0" fontId="9" fillId="0" borderId="35" xfId="0" applyFont="1" applyBorder="1" applyAlignment="1">
      <alignment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4" fillId="2" borderId="54" xfId="0" applyFont="1" applyFill="1" applyBorder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/>
    </xf>
    <xf numFmtId="7" fontId="14" fillId="2" borderId="12" xfId="1" applyNumberFormat="1" applyFont="1" applyFill="1" applyBorder="1" applyAlignment="1">
      <alignment horizontal="right" wrapText="1" indent="1"/>
    </xf>
    <xf numFmtId="0" fontId="2" fillId="2" borderId="18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/>
    </xf>
    <xf numFmtId="0" fontId="12" fillId="2" borderId="50" xfId="0" applyFont="1" applyFill="1" applyBorder="1" applyAlignment="1">
      <alignment horizontal="left" vertical="center"/>
    </xf>
    <xf numFmtId="0" fontId="12" fillId="2" borderId="43" xfId="0" applyFont="1" applyFill="1" applyBorder="1" applyAlignment="1">
      <alignment horizontal="left" vertical="center"/>
    </xf>
    <xf numFmtId="0" fontId="13" fillId="3" borderId="33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wrapText="1"/>
    </xf>
    <xf numFmtId="0" fontId="13" fillId="3" borderId="19" xfId="0" applyFont="1" applyFill="1" applyBorder="1" applyAlignment="1">
      <alignment horizont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left" vertical="center" wrapText="1"/>
    </xf>
    <xf numFmtId="0" fontId="13" fillId="4" borderId="16" xfId="0" applyFont="1" applyFill="1" applyBorder="1" applyAlignment="1">
      <alignment horizontal="left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/>
    </xf>
    <xf numFmtId="0" fontId="17" fillId="2" borderId="50" xfId="0" applyFont="1" applyFill="1" applyBorder="1" applyAlignment="1">
      <alignment horizontal="left" vertical="center"/>
    </xf>
    <xf numFmtId="0" fontId="17" fillId="2" borderId="43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165" fontId="16" fillId="4" borderId="21" xfId="0" applyNumberFormat="1" applyFont="1" applyFill="1" applyBorder="1" applyAlignment="1">
      <alignment horizontal="center" vertical="center"/>
    </xf>
    <xf numFmtId="0" fontId="16" fillId="4" borderId="23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left" vertical="center" wrapText="1"/>
    </xf>
    <xf numFmtId="0" fontId="6" fillId="3" borderId="41" xfId="0" applyFont="1" applyFill="1" applyBorder="1" applyAlignment="1">
      <alignment horizontal="left" vertical="center" wrapText="1"/>
    </xf>
    <xf numFmtId="0" fontId="6" fillId="3" borderId="42" xfId="0" applyFont="1" applyFill="1" applyBorder="1" applyAlignment="1">
      <alignment horizontal="left" vertical="center" wrapText="1"/>
    </xf>
    <xf numFmtId="0" fontId="16" fillId="4" borderId="14" xfId="0" applyFont="1" applyFill="1" applyBorder="1" applyAlignment="1">
      <alignment horizontal="left" vertical="center" wrapText="1"/>
    </xf>
    <xf numFmtId="0" fontId="16" fillId="4" borderId="25" xfId="0" applyFont="1" applyFill="1" applyBorder="1" applyAlignment="1">
      <alignment horizontal="left" vertical="center" wrapText="1"/>
    </xf>
    <xf numFmtId="0" fontId="16" fillId="4" borderId="37" xfId="0" applyFont="1" applyFill="1" applyBorder="1" applyAlignment="1">
      <alignment horizontal="left" vertical="center" wrapText="1"/>
    </xf>
    <xf numFmtId="0" fontId="16" fillId="4" borderId="40" xfId="0" applyFont="1" applyFill="1" applyBorder="1" applyAlignment="1">
      <alignment horizontal="left" vertical="center" wrapText="1"/>
    </xf>
    <xf numFmtId="0" fontId="16" fillId="4" borderId="41" xfId="0" applyFont="1" applyFill="1" applyBorder="1" applyAlignment="1">
      <alignment horizontal="left" vertical="center" wrapText="1"/>
    </xf>
    <xf numFmtId="0" fontId="16" fillId="4" borderId="4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2" borderId="15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0" fontId="16" fillId="4" borderId="14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horizontal="center" vertical="center" wrapText="1"/>
    </xf>
    <xf numFmtId="0" fontId="16" fillId="4" borderId="40" xfId="0" applyFont="1" applyFill="1" applyBorder="1" applyAlignment="1">
      <alignment horizontal="center" vertical="center" wrapText="1"/>
    </xf>
    <xf numFmtId="0" fontId="16" fillId="4" borderId="41" xfId="0" applyFont="1" applyFill="1" applyBorder="1" applyAlignment="1">
      <alignment horizontal="center" vertical="center" wrapText="1"/>
    </xf>
    <xf numFmtId="0" fontId="16" fillId="4" borderId="42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475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0"/>
  <sheetViews>
    <sheetView tabSelected="1" workbookViewId="0">
      <selection activeCell="G4" sqref="G4"/>
    </sheetView>
  </sheetViews>
  <sheetFormatPr defaultColWidth="9" defaultRowHeight="12.75" x14ac:dyDescent="0.2"/>
  <cols>
    <col min="1" max="1" width="1.42578125" style="2" customWidth="1"/>
    <col min="2" max="2" width="29.5703125" style="2" customWidth="1"/>
    <col min="3" max="3" width="15.7109375" style="2" customWidth="1"/>
    <col min="4" max="4" width="43.28515625" style="2" customWidth="1"/>
    <col min="5" max="5" width="22.140625" style="2" customWidth="1"/>
    <col min="6" max="6" width="25.7109375" style="2" customWidth="1"/>
    <col min="7" max="7" width="20.85546875" style="2" customWidth="1"/>
    <col min="8" max="8" width="21.28515625" style="2" customWidth="1"/>
    <col min="9" max="10" width="23.7109375" style="2" customWidth="1"/>
    <col min="11" max="16384" width="9" style="2"/>
  </cols>
  <sheetData>
    <row r="1" spans="2:15" x14ac:dyDescent="0.2">
      <c r="B1" s="1" t="s">
        <v>56</v>
      </c>
    </row>
    <row r="2" spans="2:15" x14ac:dyDescent="0.2">
      <c r="B2" s="1" t="s">
        <v>57</v>
      </c>
    </row>
    <row r="3" spans="2:15" ht="18.75" customHeight="1" x14ac:dyDescent="0.2">
      <c r="B3" s="90" t="s">
        <v>88</v>
      </c>
      <c r="C3" s="90"/>
      <c r="D3" s="90"/>
      <c r="E3" s="90"/>
      <c r="F3" s="90"/>
      <c r="G3" s="90"/>
      <c r="H3" s="3"/>
      <c r="I3" s="3"/>
      <c r="J3" s="3"/>
    </row>
    <row r="4" spans="2:15" x14ac:dyDescent="0.2">
      <c r="B4" s="5" t="s">
        <v>87</v>
      </c>
    </row>
    <row r="5" spans="2:15" x14ac:dyDescent="0.2">
      <c r="B5" s="5"/>
    </row>
    <row r="6" spans="2:15" ht="13.5" thickBot="1" x14ac:dyDescent="0.25">
      <c r="B6" s="4"/>
    </row>
    <row r="7" spans="2:15" ht="33.75" customHeight="1" x14ac:dyDescent="0.2">
      <c r="B7" s="98" t="s">
        <v>3</v>
      </c>
      <c r="C7" s="94" t="s">
        <v>59</v>
      </c>
      <c r="D7" s="102" t="s">
        <v>50</v>
      </c>
      <c r="E7" s="96" t="s">
        <v>75</v>
      </c>
      <c r="F7" s="100" t="s">
        <v>1</v>
      </c>
      <c r="G7" s="101"/>
      <c r="H7" s="87" t="s">
        <v>76</v>
      </c>
    </row>
    <row r="8" spans="2:15" ht="23.25" thickBot="1" x14ac:dyDescent="0.25">
      <c r="B8" s="99"/>
      <c r="C8" s="95"/>
      <c r="D8" s="103"/>
      <c r="E8" s="97"/>
      <c r="F8" s="18" t="s">
        <v>9</v>
      </c>
      <c r="G8" s="19" t="s">
        <v>15</v>
      </c>
      <c r="H8" s="88"/>
      <c r="O8" s="5"/>
    </row>
    <row r="9" spans="2:15" ht="21.95" customHeight="1" x14ac:dyDescent="0.2">
      <c r="B9" s="20" t="s">
        <v>22</v>
      </c>
      <c r="C9" s="21">
        <v>12</v>
      </c>
      <c r="D9" s="22"/>
      <c r="E9" s="23"/>
      <c r="F9" s="24" t="s">
        <v>4</v>
      </c>
      <c r="G9" s="25" t="s">
        <v>5</v>
      </c>
      <c r="H9" s="40">
        <f>(C9*E9)</f>
        <v>0</v>
      </c>
    </row>
    <row r="10" spans="2:15" ht="21.95" customHeight="1" x14ac:dyDescent="0.2">
      <c r="B10" s="26" t="s">
        <v>14</v>
      </c>
      <c r="C10" s="27">
        <v>4</v>
      </c>
      <c r="D10" s="28"/>
      <c r="E10" s="29"/>
      <c r="F10" s="30" t="s">
        <v>4</v>
      </c>
      <c r="G10" s="31" t="s">
        <v>5</v>
      </c>
      <c r="H10" s="41">
        <f t="shared" ref="H10:H32" si="0">(C10*E10)</f>
        <v>0</v>
      </c>
    </row>
    <row r="11" spans="2:15" ht="21.95" customHeight="1" x14ac:dyDescent="0.2">
      <c r="B11" s="26" t="s">
        <v>23</v>
      </c>
      <c r="C11" s="27">
        <v>20</v>
      </c>
      <c r="D11" s="28"/>
      <c r="E11" s="29"/>
      <c r="F11" s="30" t="s">
        <v>4</v>
      </c>
      <c r="G11" s="31" t="s">
        <v>5</v>
      </c>
      <c r="H11" s="41">
        <f t="shared" si="0"/>
        <v>0</v>
      </c>
    </row>
    <row r="12" spans="2:15" ht="21.95" customHeight="1" x14ac:dyDescent="0.2">
      <c r="B12" s="26" t="s">
        <v>24</v>
      </c>
      <c r="C12" s="27">
        <v>4</v>
      </c>
      <c r="D12" s="28"/>
      <c r="E12" s="29"/>
      <c r="F12" s="30" t="s">
        <v>4</v>
      </c>
      <c r="G12" s="31" t="s">
        <v>5</v>
      </c>
      <c r="H12" s="41">
        <f t="shared" si="0"/>
        <v>0</v>
      </c>
    </row>
    <row r="13" spans="2:15" ht="21.95" customHeight="1" x14ac:dyDescent="0.2">
      <c r="B13" s="26" t="s">
        <v>20</v>
      </c>
      <c r="C13" s="27">
        <v>4</v>
      </c>
      <c r="D13" s="32"/>
      <c r="E13" s="33"/>
      <c r="F13" s="30" t="s">
        <v>4</v>
      </c>
      <c r="G13" s="31" t="s">
        <v>5</v>
      </c>
      <c r="H13" s="41">
        <f t="shared" si="0"/>
        <v>0</v>
      </c>
    </row>
    <row r="14" spans="2:15" ht="21.95" customHeight="1" x14ac:dyDescent="0.2">
      <c r="B14" s="26" t="s">
        <v>21</v>
      </c>
      <c r="C14" s="27">
        <v>4</v>
      </c>
      <c r="D14" s="32"/>
      <c r="E14" s="33"/>
      <c r="F14" s="30" t="s">
        <v>4</v>
      </c>
      <c r="G14" s="31" t="s">
        <v>5</v>
      </c>
      <c r="H14" s="41">
        <f t="shared" si="0"/>
        <v>0</v>
      </c>
    </row>
    <row r="15" spans="2:15" ht="21.95" customHeight="1" x14ac:dyDescent="0.2">
      <c r="B15" s="26" t="s">
        <v>25</v>
      </c>
      <c r="C15" s="27">
        <v>4</v>
      </c>
      <c r="D15" s="32"/>
      <c r="E15" s="33"/>
      <c r="F15" s="30" t="s">
        <v>16</v>
      </c>
      <c r="G15" s="31" t="s">
        <v>17</v>
      </c>
      <c r="H15" s="41">
        <f t="shared" si="0"/>
        <v>0</v>
      </c>
    </row>
    <row r="16" spans="2:15" ht="21.95" customHeight="1" x14ac:dyDescent="0.2">
      <c r="B16" s="26" t="s">
        <v>26</v>
      </c>
      <c r="C16" s="27">
        <v>4</v>
      </c>
      <c r="D16" s="32"/>
      <c r="E16" s="33"/>
      <c r="F16" s="30" t="s">
        <v>16</v>
      </c>
      <c r="G16" s="31" t="s">
        <v>17</v>
      </c>
      <c r="H16" s="41">
        <f t="shared" si="0"/>
        <v>0</v>
      </c>
    </row>
    <row r="17" spans="2:8" ht="21.95" customHeight="1" x14ac:dyDescent="0.2">
      <c r="B17" s="26" t="s">
        <v>27</v>
      </c>
      <c r="C17" s="27">
        <v>22</v>
      </c>
      <c r="D17" s="32"/>
      <c r="E17" s="33"/>
      <c r="F17" s="30" t="s">
        <v>16</v>
      </c>
      <c r="G17" s="31" t="s">
        <v>17</v>
      </c>
      <c r="H17" s="41">
        <f t="shared" si="0"/>
        <v>0</v>
      </c>
    </row>
    <row r="18" spans="2:8" ht="21.95" customHeight="1" x14ac:dyDescent="0.2">
      <c r="B18" s="26" t="s">
        <v>28</v>
      </c>
      <c r="C18" s="27">
        <v>4</v>
      </c>
      <c r="D18" s="32"/>
      <c r="E18" s="33"/>
      <c r="F18" s="30" t="s">
        <v>16</v>
      </c>
      <c r="G18" s="31" t="s">
        <v>17</v>
      </c>
      <c r="H18" s="41">
        <f t="shared" si="0"/>
        <v>0</v>
      </c>
    </row>
    <row r="19" spans="2:8" ht="21.95" customHeight="1" x14ac:dyDescent="0.2">
      <c r="B19" s="26" t="s">
        <v>29</v>
      </c>
      <c r="C19" s="27">
        <v>4</v>
      </c>
      <c r="D19" s="32"/>
      <c r="E19" s="33"/>
      <c r="F19" s="30" t="s">
        <v>16</v>
      </c>
      <c r="G19" s="31" t="s">
        <v>17</v>
      </c>
      <c r="H19" s="41">
        <f t="shared" si="0"/>
        <v>0</v>
      </c>
    </row>
    <row r="20" spans="2:8" ht="21.95" customHeight="1" x14ac:dyDescent="0.2">
      <c r="B20" s="26" t="s">
        <v>30</v>
      </c>
      <c r="C20" s="27">
        <v>4</v>
      </c>
      <c r="D20" s="32"/>
      <c r="E20" s="33"/>
      <c r="F20" s="30" t="s">
        <v>16</v>
      </c>
      <c r="G20" s="31" t="s">
        <v>17</v>
      </c>
      <c r="H20" s="41">
        <f t="shared" si="0"/>
        <v>0</v>
      </c>
    </row>
    <row r="21" spans="2:8" ht="21.95" customHeight="1" x14ac:dyDescent="0.2">
      <c r="B21" s="26" t="s">
        <v>31</v>
      </c>
      <c r="C21" s="27">
        <v>4</v>
      </c>
      <c r="D21" s="32"/>
      <c r="E21" s="33"/>
      <c r="F21" s="30" t="s">
        <v>16</v>
      </c>
      <c r="G21" s="31" t="s">
        <v>17</v>
      </c>
      <c r="H21" s="41">
        <f t="shared" si="0"/>
        <v>0</v>
      </c>
    </row>
    <row r="22" spans="2:8" ht="21.95" customHeight="1" x14ac:dyDescent="0.2">
      <c r="B22" s="26" t="s">
        <v>32</v>
      </c>
      <c r="C22" s="27">
        <v>4</v>
      </c>
      <c r="D22" s="32"/>
      <c r="E22" s="33"/>
      <c r="F22" s="30" t="s">
        <v>16</v>
      </c>
      <c r="G22" s="31" t="s">
        <v>5</v>
      </c>
      <c r="H22" s="41">
        <f t="shared" si="0"/>
        <v>0</v>
      </c>
    </row>
    <row r="23" spans="2:8" ht="21.95" customHeight="1" x14ac:dyDescent="0.2">
      <c r="B23" s="26" t="s">
        <v>43</v>
      </c>
      <c r="C23" s="27">
        <v>4</v>
      </c>
      <c r="D23" s="32"/>
      <c r="E23" s="33"/>
      <c r="F23" s="30" t="s">
        <v>4</v>
      </c>
      <c r="G23" s="31" t="s">
        <v>85</v>
      </c>
      <c r="H23" s="41">
        <f t="shared" si="0"/>
        <v>0</v>
      </c>
    </row>
    <row r="24" spans="2:8" ht="21.95" customHeight="1" x14ac:dyDescent="0.2">
      <c r="B24" s="26" t="s">
        <v>33</v>
      </c>
      <c r="C24" s="27">
        <v>8</v>
      </c>
      <c r="D24" s="32"/>
      <c r="E24" s="33"/>
      <c r="F24" s="30" t="s">
        <v>16</v>
      </c>
      <c r="G24" s="31" t="s">
        <v>85</v>
      </c>
      <c r="H24" s="41">
        <f t="shared" si="0"/>
        <v>0</v>
      </c>
    </row>
    <row r="25" spans="2:8" ht="21.95" customHeight="1" x14ac:dyDescent="0.2">
      <c r="B25" s="26" t="s">
        <v>34</v>
      </c>
      <c r="C25" s="27">
        <v>4</v>
      </c>
      <c r="D25" s="32"/>
      <c r="E25" s="33"/>
      <c r="F25" s="30" t="s">
        <v>16</v>
      </c>
      <c r="G25" s="31" t="s">
        <v>5</v>
      </c>
      <c r="H25" s="41">
        <f t="shared" si="0"/>
        <v>0</v>
      </c>
    </row>
    <row r="26" spans="2:8" ht="21.95" customHeight="1" x14ac:dyDescent="0.2">
      <c r="B26" s="26" t="s">
        <v>35</v>
      </c>
      <c r="C26" s="27">
        <v>16</v>
      </c>
      <c r="D26" s="32"/>
      <c r="E26" s="33"/>
      <c r="F26" s="30" t="s">
        <v>4</v>
      </c>
      <c r="G26" s="31" t="s">
        <v>18</v>
      </c>
      <c r="H26" s="41">
        <f t="shared" si="0"/>
        <v>0</v>
      </c>
    </row>
    <row r="27" spans="2:8" ht="21.95" customHeight="1" x14ac:dyDescent="0.2">
      <c r="B27" s="26" t="s">
        <v>36</v>
      </c>
      <c r="C27" s="27">
        <v>4</v>
      </c>
      <c r="D27" s="32"/>
      <c r="E27" s="33"/>
      <c r="F27" s="30" t="s">
        <v>4</v>
      </c>
      <c r="G27" s="31" t="s">
        <v>18</v>
      </c>
      <c r="H27" s="41">
        <f t="shared" si="0"/>
        <v>0</v>
      </c>
    </row>
    <row r="28" spans="2:8" ht="21.95" customHeight="1" x14ac:dyDescent="0.2">
      <c r="B28" s="26" t="s">
        <v>37</v>
      </c>
      <c r="C28" s="27">
        <v>8</v>
      </c>
      <c r="D28" s="32"/>
      <c r="E28" s="33"/>
      <c r="F28" s="34" t="s">
        <v>4</v>
      </c>
      <c r="G28" s="31" t="s">
        <v>18</v>
      </c>
      <c r="H28" s="41">
        <f t="shared" si="0"/>
        <v>0</v>
      </c>
    </row>
    <row r="29" spans="2:8" ht="21.95" customHeight="1" x14ac:dyDescent="0.2">
      <c r="B29" s="26" t="s">
        <v>38</v>
      </c>
      <c r="C29" s="27">
        <v>12</v>
      </c>
      <c r="D29" s="32"/>
      <c r="E29" s="33"/>
      <c r="F29" s="34" t="s">
        <v>4</v>
      </c>
      <c r="G29" s="31" t="s">
        <v>18</v>
      </c>
      <c r="H29" s="41">
        <f>(C29*E29)</f>
        <v>0</v>
      </c>
    </row>
    <row r="30" spans="2:8" ht="21.95" customHeight="1" x14ac:dyDescent="0.2">
      <c r="B30" s="81" t="s">
        <v>46</v>
      </c>
      <c r="C30" s="82">
        <v>4</v>
      </c>
      <c r="D30" s="32"/>
      <c r="E30" s="33"/>
      <c r="F30" s="34" t="s">
        <v>19</v>
      </c>
      <c r="G30" s="83" t="s">
        <v>18</v>
      </c>
      <c r="H30" s="41">
        <f>(C30*E30)</f>
        <v>0</v>
      </c>
    </row>
    <row r="31" spans="2:8" ht="21.95" customHeight="1" x14ac:dyDescent="0.2">
      <c r="B31" s="81" t="s">
        <v>39</v>
      </c>
      <c r="C31" s="82">
        <v>4</v>
      </c>
      <c r="D31" s="32"/>
      <c r="E31" s="33"/>
      <c r="F31" s="34" t="s">
        <v>4</v>
      </c>
      <c r="G31" s="83" t="s">
        <v>18</v>
      </c>
      <c r="H31" s="41">
        <f>(C31*E31)</f>
        <v>0</v>
      </c>
    </row>
    <row r="32" spans="2:8" ht="21.95" customHeight="1" thickBot="1" x14ac:dyDescent="0.25">
      <c r="B32" s="35" t="s">
        <v>84</v>
      </c>
      <c r="C32" s="36">
        <v>4</v>
      </c>
      <c r="D32" s="37"/>
      <c r="E32" s="38"/>
      <c r="F32" s="35" t="s">
        <v>4</v>
      </c>
      <c r="G32" s="39" t="s">
        <v>18</v>
      </c>
      <c r="H32" s="42">
        <f t="shared" si="0"/>
        <v>0</v>
      </c>
    </row>
    <row r="33" spans="2:8" ht="15.75" customHeight="1" thickBot="1" x14ac:dyDescent="0.25">
      <c r="B33" s="104" t="s">
        <v>61</v>
      </c>
      <c r="C33" s="105"/>
      <c r="D33" s="105"/>
      <c r="E33" s="105"/>
      <c r="F33" s="105"/>
      <c r="G33" s="106"/>
      <c r="H33" s="58">
        <f>SUM(H9:H32)</f>
        <v>0</v>
      </c>
    </row>
    <row r="34" spans="2:8" s="9" customFormat="1" x14ac:dyDescent="0.2">
      <c r="B34" s="7"/>
      <c r="C34" s="7"/>
      <c r="D34" s="7"/>
      <c r="E34" s="8"/>
      <c r="H34" s="8"/>
    </row>
    <row r="35" spans="2:8" s="9" customFormat="1" x14ac:dyDescent="0.2">
      <c r="B35" s="5" t="s">
        <v>49</v>
      </c>
      <c r="C35" s="7"/>
      <c r="D35" s="7"/>
      <c r="E35" s="8"/>
      <c r="H35" s="8"/>
    </row>
    <row r="36" spans="2:8" s="9" customFormat="1" x14ac:dyDescent="0.2">
      <c r="B36" s="5" t="s">
        <v>52</v>
      </c>
      <c r="C36" s="7"/>
      <c r="D36" s="7"/>
      <c r="E36" s="8"/>
      <c r="H36" s="8"/>
    </row>
    <row r="37" spans="2:8" s="9" customFormat="1" x14ac:dyDescent="0.2">
      <c r="B37" s="7"/>
      <c r="C37" s="7"/>
      <c r="D37" s="7"/>
      <c r="E37" s="8"/>
      <c r="F37" s="8"/>
      <c r="G37" s="8"/>
      <c r="H37" s="8"/>
    </row>
    <row r="38" spans="2:8" ht="15" customHeight="1" x14ac:dyDescent="0.2">
      <c r="B38" s="5" t="s">
        <v>47</v>
      </c>
      <c r="H38" s="89"/>
    </row>
    <row r="39" spans="2:8" ht="24" customHeight="1" x14ac:dyDescent="0.2">
      <c r="B39" s="91" t="s">
        <v>58</v>
      </c>
      <c r="C39" s="92"/>
      <c r="D39" s="93"/>
      <c r="H39" s="89"/>
    </row>
    <row r="40" spans="2:8" ht="14.25" customHeight="1" x14ac:dyDescent="0.2">
      <c r="B40" s="12"/>
      <c r="H40" s="89"/>
    </row>
    <row r="41" spans="2:8" ht="16.5" customHeight="1" x14ac:dyDescent="0.2">
      <c r="H41" s="10"/>
    </row>
    <row r="42" spans="2:8" x14ac:dyDescent="0.2">
      <c r="H42" s="10"/>
    </row>
    <row r="43" spans="2:8" x14ac:dyDescent="0.2">
      <c r="H43" s="11"/>
    </row>
    <row r="44" spans="2:8" x14ac:dyDescent="0.2">
      <c r="H44" s="10"/>
    </row>
    <row r="45" spans="2:8" ht="16.5" customHeight="1" x14ac:dyDescent="0.2">
      <c r="H45" s="10"/>
    </row>
    <row r="46" spans="2:8" ht="16.5" customHeight="1" x14ac:dyDescent="0.2">
      <c r="H46" s="10"/>
    </row>
    <row r="50" spans="2:2" x14ac:dyDescent="0.2">
      <c r="B50" s="17"/>
    </row>
  </sheetData>
  <mergeCells count="10">
    <mergeCell ref="H7:H8"/>
    <mergeCell ref="H38:H40"/>
    <mergeCell ref="B3:G3"/>
    <mergeCell ref="B39:D39"/>
    <mergeCell ref="C7:C8"/>
    <mergeCell ref="E7:E8"/>
    <mergeCell ref="B7:B8"/>
    <mergeCell ref="F7:G7"/>
    <mergeCell ref="D7:D8"/>
    <mergeCell ref="B33:G33"/>
  </mergeCells>
  <pageMargins left="0.25" right="0.25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8"/>
  <sheetViews>
    <sheetView workbookViewId="0">
      <selection activeCell="H18" sqref="H18"/>
    </sheetView>
  </sheetViews>
  <sheetFormatPr defaultRowHeight="12.75" x14ac:dyDescent="0.2"/>
  <cols>
    <col min="1" max="1" width="2.140625" style="2" customWidth="1"/>
    <col min="2" max="2" width="29.85546875" style="2" customWidth="1"/>
    <col min="3" max="3" width="15.7109375" style="2" customWidth="1"/>
    <col min="4" max="4" width="45.28515625" style="2" customWidth="1"/>
    <col min="5" max="5" width="21.85546875" style="2" customWidth="1"/>
    <col min="6" max="6" width="25.85546875" style="2" customWidth="1"/>
    <col min="7" max="7" width="16.140625" style="2" customWidth="1"/>
    <col min="8" max="8" width="25.140625" style="2" customWidth="1"/>
    <col min="9" max="16384" width="9.140625" style="2"/>
  </cols>
  <sheetData>
    <row r="1" spans="2:10" x14ac:dyDescent="0.2">
      <c r="B1" s="1" t="s">
        <v>56</v>
      </c>
    </row>
    <row r="2" spans="2:10" x14ac:dyDescent="0.2">
      <c r="B2" s="1" t="s">
        <v>57</v>
      </c>
    </row>
    <row r="3" spans="2:10" ht="18.75" customHeight="1" x14ac:dyDescent="0.2">
      <c r="B3" s="90" t="s">
        <v>88</v>
      </c>
      <c r="C3" s="90"/>
      <c r="D3" s="90"/>
      <c r="E3" s="90"/>
      <c r="F3" s="90"/>
      <c r="G3" s="90"/>
      <c r="H3" s="3"/>
      <c r="I3" s="3"/>
      <c r="J3" s="3"/>
    </row>
    <row r="4" spans="2:10" x14ac:dyDescent="0.2">
      <c r="B4" s="5" t="s">
        <v>87</v>
      </c>
    </row>
    <row r="5" spans="2:10" ht="13.5" thickBot="1" x14ac:dyDescent="0.25"/>
    <row r="6" spans="2:10" ht="48.75" customHeight="1" x14ac:dyDescent="0.2">
      <c r="B6" s="102" t="s">
        <v>13</v>
      </c>
      <c r="C6" s="96" t="s">
        <v>59</v>
      </c>
      <c r="D6" s="102" t="s">
        <v>50</v>
      </c>
      <c r="E6" s="96" t="s">
        <v>75</v>
      </c>
      <c r="F6" s="110" t="s">
        <v>1</v>
      </c>
      <c r="G6" s="111"/>
      <c r="H6" s="87" t="s">
        <v>76</v>
      </c>
    </row>
    <row r="7" spans="2:10" ht="40.5" customHeight="1" thickBot="1" x14ac:dyDescent="0.25">
      <c r="B7" s="103"/>
      <c r="C7" s="97"/>
      <c r="D7" s="103"/>
      <c r="E7" s="97"/>
      <c r="F7" s="18" t="s">
        <v>10</v>
      </c>
      <c r="G7" s="19" t="s">
        <v>15</v>
      </c>
      <c r="H7" s="88"/>
    </row>
    <row r="8" spans="2:10" ht="21.95" customHeight="1" x14ac:dyDescent="0.2">
      <c r="B8" s="20" t="s">
        <v>22</v>
      </c>
      <c r="C8" s="43">
        <v>12</v>
      </c>
      <c r="D8" s="22"/>
      <c r="E8" s="45"/>
      <c r="F8" s="24" t="s">
        <v>4</v>
      </c>
      <c r="G8" s="25" t="s">
        <v>6</v>
      </c>
      <c r="H8" s="48">
        <f t="shared" ref="H8:H30" si="0">(C8*E8)</f>
        <v>0</v>
      </c>
    </row>
    <row r="9" spans="2:10" ht="21.95" customHeight="1" x14ac:dyDescent="0.2">
      <c r="B9" s="26" t="s">
        <v>14</v>
      </c>
      <c r="C9" s="27">
        <v>4</v>
      </c>
      <c r="D9" s="28"/>
      <c r="E9" s="46"/>
      <c r="F9" s="30" t="s">
        <v>4</v>
      </c>
      <c r="G9" s="31" t="s">
        <v>6</v>
      </c>
      <c r="H9" s="41">
        <f t="shared" si="0"/>
        <v>0</v>
      </c>
    </row>
    <row r="10" spans="2:10" ht="21.95" customHeight="1" x14ac:dyDescent="0.2">
      <c r="B10" s="26" t="s">
        <v>23</v>
      </c>
      <c r="C10" s="27">
        <v>30</v>
      </c>
      <c r="D10" s="28"/>
      <c r="E10" s="46"/>
      <c r="F10" s="30" t="s">
        <v>4</v>
      </c>
      <c r="G10" s="31" t="s">
        <v>6</v>
      </c>
      <c r="H10" s="41">
        <f t="shared" si="0"/>
        <v>0</v>
      </c>
    </row>
    <row r="11" spans="2:10" ht="21.95" customHeight="1" x14ac:dyDescent="0.2">
      <c r="B11" s="26" t="s">
        <v>24</v>
      </c>
      <c r="C11" s="27">
        <v>8</v>
      </c>
      <c r="D11" s="28"/>
      <c r="E11" s="46"/>
      <c r="F11" s="30" t="s">
        <v>4</v>
      </c>
      <c r="G11" s="31" t="s">
        <v>6</v>
      </c>
      <c r="H11" s="41">
        <f t="shared" si="0"/>
        <v>0</v>
      </c>
    </row>
    <row r="12" spans="2:10" ht="21.95" customHeight="1" x14ac:dyDescent="0.2">
      <c r="B12" s="26" t="s">
        <v>20</v>
      </c>
      <c r="C12" s="27">
        <v>4</v>
      </c>
      <c r="D12" s="28"/>
      <c r="E12" s="46"/>
      <c r="F12" s="30" t="s">
        <v>4</v>
      </c>
      <c r="G12" s="31" t="s">
        <v>6</v>
      </c>
      <c r="H12" s="41">
        <f t="shared" si="0"/>
        <v>0</v>
      </c>
    </row>
    <row r="13" spans="2:10" ht="21.95" customHeight="1" x14ac:dyDescent="0.2">
      <c r="B13" s="26" t="s">
        <v>21</v>
      </c>
      <c r="C13" s="27">
        <v>4</v>
      </c>
      <c r="D13" s="28"/>
      <c r="E13" s="46"/>
      <c r="F13" s="30" t="s">
        <v>4</v>
      </c>
      <c r="G13" s="31" t="s">
        <v>6</v>
      </c>
      <c r="H13" s="41">
        <f t="shared" si="0"/>
        <v>0</v>
      </c>
    </row>
    <row r="14" spans="2:10" ht="21.95" customHeight="1" x14ac:dyDescent="0.2">
      <c r="B14" s="26" t="s">
        <v>25</v>
      </c>
      <c r="C14" s="27">
        <v>12</v>
      </c>
      <c r="D14" s="28"/>
      <c r="E14" s="46"/>
      <c r="F14" s="30" t="s">
        <v>4</v>
      </c>
      <c r="G14" s="31" t="s">
        <v>17</v>
      </c>
      <c r="H14" s="41">
        <f t="shared" si="0"/>
        <v>0</v>
      </c>
    </row>
    <row r="15" spans="2:10" ht="21.95" customHeight="1" x14ac:dyDescent="0.2">
      <c r="B15" s="26" t="s">
        <v>26</v>
      </c>
      <c r="C15" s="27">
        <v>12</v>
      </c>
      <c r="D15" s="28"/>
      <c r="E15" s="46"/>
      <c r="F15" s="30" t="s">
        <v>4</v>
      </c>
      <c r="G15" s="31" t="s">
        <v>17</v>
      </c>
      <c r="H15" s="41">
        <f t="shared" si="0"/>
        <v>0</v>
      </c>
    </row>
    <row r="16" spans="2:10" ht="21.95" customHeight="1" x14ac:dyDescent="0.2">
      <c r="B16" s="26" t="s">
        <v>27</v>
      </c>
      <c r="C16" s="27">
        <v>20</v>
      </c>
      <c r="D16" s="28"/>
      <c r="E16" s="46"/>
      <c r="F16" s="30" t="s">
        <v>4</v>
      </c>
      <c r="G16" s="31" t="s">
        <v>17</v>
      </c>
      <c r="H16" s="41">
        <f t="shared" si="0"/>
        <v>0</v>
      </c>
    </row>
    <row r="17" spans="2:8" ht="21.95" customHeight="1" x14ac:dyDescent="0.2">
      <c r="B17" s="26" t="s">
        <v>40</v>
      </c>
      <c r="C17" s="27">
        <v>4</v>
      </c>
      <c r="D17" s="28"/>
      <c r="E17" s="46"/>
      <c r="F17" s="30" t="s">
        <v>4</v>
      </c>
      <c r="G17" s="31" t="s">
        <v>17</v>
      </c>
      <c r="H17" s="41">
        <f t="shared" si="0"/>
        <v>0</v>
      </c>
    </row>
    <row r="18" spans="2:8" ht="21.95" customHeight="1" x14ac:dyDescent="0.2">
      <c r="B18" s="26" t="s">
        <v>41</v>
      </c>
      <c r="C18" s="27">
        <v>4</v>
      </c>
      <c r="D18" s="28"/>
      <c r="E18" s="46"/>
      <c r="F18" s="30" t="s">
        <v>4</v>
      </c>
      <c r="G18" s="31" t="s">
        <v>17</v>
      </c>
      <c r="H18" s="41">
        <f t="shared" si="0"/>
        <v>0</v>
      </c>
    </row>
    <row r="19" spans="2:8" ht="21.95" customHeight="1" x14ac:dyDescent="0.2">
      <c r="B19" s="26" t="s">
        <v>30</v>
      </c>
      <c r="C19" s="27">
        <v>4</v>
      </c>
      <c r="D19" s="28"/>
      <c r="E19" s="46"/>
      <c r="F19" s="30" t="s">
        <v>4</v>
      </c>
      <c r="G19" s="31" t="s">
        <v>17</v>
      </c>
      <c r="H19" s="41">
        <f t="shared" si="0"/>
        <v>0</v>
      </c>
    </row>
    <row r="20" spans="2:8" ht="21.95" customHeight="1" x14ac:dyDescent="0.2">
      <c r="B20" s="26" t="s">
        <v>42</v>
      </c>
      <c r="C20" s="27">
        <v>12</v>
      </c>
      <c r="D20" s="28"/>
      <c r="E20" s="46"/>
      <c r="F20" s="30" t="s">
        <v>4</v>
      </c>
      <c r="G20" s="31" t="s">
        <v>6</v>
      </c>
      <c r="H20" s="41">
        <f t="shared" si="0"/>
        <v>0</v>
      </c>
    </row>
    <row r="21" spans="2:8" ht="21.95" customHeight="1" x14ac:dyDescent="0.2">
      <c r="B21" s="26" t="s">
        <v>43</v>
      </c>
      <c r="C21" s="27">
        <v>4</v>
      </c>
      <c r="D21" s="28"/>
      <c r="E21" s="46"/>
      <c r="F21" s="30" t="s">
        <v>4</v>
      </c>
      <c r="G21" s="31" t="s">
        <v>17</v>
      </c>
      <c r="H21" s="41">
        <f t="shared" si="0"/>
        <v>0</v>
      </c>
    </row>
    <row r="22" spans="2:8" ht="21.95" customHeight="1" x14ac:dyDescent="0.2">
      <c r="B22" s="26" t="s">
        <v>44</v>
      </c>
      <c r="C22" s="27">
        <v>4</v>
      </c>
      <c r="D22" s="28"/>
      <c r="E22" s="46"/>
      <c r="F22" s="30" t="s">
        <v>4</v>
      </c>
      <c r="G22" s="31" t="s">
        <v>5</v>
      </c>
      <c r="H22" s="41">
        <f t="shared" si="0"/>
        <v>0</v>
      </c>
    </row>
    <row r="23" spans="2:8" ht="21.95" customHeight="1" x14ac:dyDescent="0.2">
      <c r="B23" s="26" t="s">
        <v>45</v>
      </c>
      <c r="C23" s="27">
        <v>4</v>
      </c>
      <c r="D23" s="28"/>
      <c r="E23" s="46"/>
      <c r="F23" s="30" t="s">
        <v>4</v>
      </c>
      <c r="G23" s="31" t="s">
        <v>5</v>
      </c>
      <c r="H23" s="41">
        <f t="shared" si="0"/>
        <v>0</v>
      </c>
    </row>
    <row r="24" spans="2:8" ht="21.95" customHeight="1" x14ac:dyDescent="0.2">
      <c r="B24" s="26" t="s">
        <v>35</v>
      </c>
      <c r="C24" s="27">
        <v>28</v>
      </c>
      <c r="D24" s="28"/>
      <c r="E24" s="46"/>
      <c r="F24" s="30" t="s">
        <v>4</v>
      </c>
      <c r="G24" s="31" t="s">
        <v>18</v>
      </c>
      <c r="H24" s="41">
        <f t="shared" si="0"/>
        <v>0</v>
      </c>
    </row>
    <row r="25" spans="2:8" ht="21.95" customHeight="1" x14ac:dyDescent="0.2">
      <c r="B25" s="26" t="s">
        <v>36</v>
      </c>
      <c r="C25" s="27">
        <v>4</v>
      </c>
      <c r="D25" s="28"/>
      <c r="E25" s="46"/>
      <c r="F25" s="30" t="s">
        <v>4</v>
      </c>
      <c r="G25" s="31" t="s">
        <v>18</v>
      </c>
      <c r="H25" s="41">
        <f t="shared" si="0"/>
        <v>0</v>
      </c>
    </row>
    <row r="26" spans="2:8" ht="21.95" customHeight="1" x14ac:dyDescent="0.2">
      <c r="B26" s="26" t="s">
        <v>37</v>
      </c>
      <c r="C26" s="27">
        <v>24</v>
      </c>
      <c r="D26" s="28"/>
      <c r="E26" s="46"/>
      <c r="F26" s="30" t="s">
        <v>4</v>
      </c>
      <c r="G26" s="31" t="s">
        <v>18</v>
      </c>
      <c r="H26" s="41">
        <f t="shared" si="0"/>
        <v>0</v>
      </c>
    </row>
    <row r="27" spans="2:8" ht="21.95" customHeight="1" x14ac:dyDescent="0.2">
      <c r="B27" s="26" t="s">
        <v>38</v>
      </c>
      <c r="C27" s="27">
        <v>8</v>
      </c>
      <c r="D27" s="28"/>
      <c r="E27" s="46"/>
      <c r="F27" s="30" t="s">
        <v>4</v>
      </c>
      <c r="G27" s="31" t="s">
        <v>18</v>
      </c>
      <c r="H27" s="41">
        <f t="shared" si="0"/>
        <v>0</v>
      </c>
    </row>
    <row r="28" spans="2:8" ht="21.95" customHeight="1" x14ac:dyDescent="0.2">
      <c r="B28" s="81" t="s">
        <v>46</v>
      </c>
      <c r="C28" s="82">
        <v>4</v>
      </c>
      <c r="D28" s="32"/>
      <c r="E28" s="84"/>
      <c r="F28" s="34" t="s">
        <v>19</v>
      </c>
      <c r="G28" s="83" t="s">
        <v>18</v>
      </c>
      <c r="H28" s="41">
        <f t="shared" si="0"/>
        <v>0</v>
      </c>
    </row>
    <row r="29" spans="2:8" ht="21.95" customHeight="1" x14ac:dyDescent="0.2">
      <c r="B29" s="81" t="s">
        <v>39</v>
      </c>
      <c r="C29" s="82">
        <v>4</v>
      </c>
      <c r="D29" s="32"/>
      <c r="E29" s="84"/>
      <c r="F29" s="34" t="s">
        <v>4</v>
      </c>
      <c r="G29" s="83" t="s">
        <v>18</v>
      </c>
      <c r="H29" s="41">
        <f t="shared" si="0"/>
        <v>0</v>
      </c>
    </row>
    <row r="30" spans="2:8" ht="21.95" customHeight="1" thickBot="1" x14ac:dyDescent="0.25">
      <c r="B30" s="44" t="s">
        <v>84</v>
      </c>
      <c r="C30" s="36">
        <v>8</v>
      </c>
      <c r="D30" s="37"/>
      <c r="E30" s="47"/>
      <c r="F30" s="35" t="s">
        <v>4</v>
      </c>
      <c r="G30" s="39" t="s">
        <v>18</v>
      </c>
      <c r="H30" s="49">
        <f t="shared" si="0"/>
        <v>0</v>
      </c>
    </row>
    <row r="31" spans="2:8" ht="13.5" thickBot="1" x14ac:dyDescent="0.25">
      <c r="B31" s="104" t="s">
        <v>60</v>
      </c>
      <c r="C31" s="105"/>
      <c r="D31" s="105"/>
      <c r="E31" s="105"/>
      <c r="F31" s="105"/>
      <c r="G31" s="106"/>
      <c r="H31" s="58">
        <f>SUM(H8:H30)</f>
        <v>0</v>
      </c>
    </row>
    <row r="33" spans="2:4" x14ac:dyDescent="0.2">
      <c r="B33" s="51" t="s">
        <v>49</v>
      </c>
      <c r="C33" s="52"/>
      <c r="D33" s="52"/>
    </row>
    <row r="34" spans="2:4" x14ac:dyDescent="0.2">
      <c r="B34" s="51" t="s">
        <v>52</v>
      </c>
      <c r="C34" s="52"/>
      <c r="D34" s="52"/>
    </row>
    <row r="35" spans="2:4" x14ac:dyDescent="0.2">
      <c r="B35" s="52"/>
      <c r="C35" s="52"/>
      <c r="D35" s="52"/>
    </row>
    <row r="36" spans="2:4" x14ac:dyDescent="0.2">
      <c r="B36" s="51" t="s">
        <v>47</v>
      </c>
      <c r="C36" s="52"/>
      <c r="D36" s="52"/>
    </row>
    <row r="37" spans="2:4" ht="24.75" customHeight="1" x14ac:dyDescent="0.2">
      <c r="B37" s="107" t="s">
        <v>48</v>
      </c>
      <c r="C37" s="108"/>
      <c r="D37" s="109"/>
    </row>
    <row r="38" spans="2:4" x14ac:dyDescent="0.2">
      <c r="B38" s="12"/>
    </row>
  </sheetData>
  <mergeCells count="9">
    <mergeCell ref="B3:G3"/>
    <mergeCell ref="H6:H7"/>
    <mergeCell ref="B37:D37"/>
    <mergeCell ref="B6:B7"/>
    <mergeCell ref="C6:C7"/>
    <mergeCell ref="E6:E7"/>
    <mergeCell ref="F6:G6"/>
    <mergeCell ref="D6:D7"/>
    <mergeCell ref="B31:G31"/>
  </mergeCells>
  <pageMargins left="0.25" right="0.25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A10" workbookViewId="0">
      <selection activeCell="G21" sqref="G21"/>
    </sheetView>
  </sheetViews>
  <sheetFormatPr defaultRowHeight="15" x14ac:dyDescent="0.25"/>
  <cols>
    <col min="1" max="1" width="4.140625" customWidth="1"/>
    <col min="2" max="2" width="43.140625" customWidth="1"/>
    <col min="3" max="3" width="17.85546875" customWidth="1"/>
    <col min="4" max="4" width="16.7109375" customWidth="1"/>
    <col min="5" max="5" width="51" customWidth="1"/>
    <col min="6" max="6" width="19" customWidth="1"/>
    <col min="7" max="7" width="43.140625" customWidth="1"/>
    <col min="8" max="8" width="19" customWidth="1"/>
    <col min="9" max="9" width="16.85546875" customWidth="1"/>
    <col min="10" max="10" width="51" customWidth="1"/>
    <col min="11" max="11" width="18" customWidth="1"/>
  </cols>
  <sheetData>
    <row r="1" spans="1:11" s="2" customFormat="1" ht="12.75" x14ac:dyDescent="0.2">
      <c r="B1" s="1" t="s">
        <v>56</v>
      </c>
      <c r="C1" s="1"/>
    </row>
    <row r="2" spans="1:11" s="2" customFormat="1" ht="12.75" x14ac:dyDescent="0.2">
      <c r="B2" s="1" t="s">
        <v>57</v>
      </c>
      <c r="C2" s="1"/>
    </row>
    <row r="3" spans="1:11" s="2" customFormat="1" ht="18.75" customHeight="1" x14ac:dyDescent="0.2">
      <c r="B3" s="90" t="s">
        <v>88</v>
      </c>
      <c r="C3" s="90"/>
      <c r="D3" s="90"/>
      <c r="E3" s="90"/>
      <c r="F3" s="90"/>
      <c r="G3" s="90"/>
      <c r="H3" s="50"/>
      <c r="I3" s="3"/>
      <c r="J3" s="3"/>
      <c r="K3" s="3"/>
    </row>
    <row r="4" spans="1:11" s="2" customFormat="1" ht="12.75" x14ac:dyDescent="0.2">
      <c r="B4" s="5" t="s">
        <v>87</v>
      </c>
      <c r="C4" s="5"/>
    </row>
    <row r="5" spans="1:11" ht="15.75" thickBot="1" x14ac:dyDescent="0.3"/>
    <row r="6" spans="1:11" ht="15" customHeight="1" x14ac:dyDescent="0.25">
      <c r="A6" s="129" t="s">
        <v>73</v>
      </c>
      <c r="B6" s="115" t="s">
        <v>2</v>
      </c>
      <c r="C6" s="115" t="s">
        <v>64</v>
      </c>
      <c r="D6" s="115" t="s">
        <v>67</v>
      </c>
      <c r="E6" s="115" t="s">
        <v>78</v>
      </c>
      <c r="F6" s="112" t="s">
        <v>76</v>
      </c>
      <c r="G6" s="126" t="s">
        <v>2</v>
      </c>
      <c r="H6" s="123" t="s">
        <v>64</v>
      </c>
      <c r="I6" s="115" t="s">
        <v>67</v>
      </c>
      <c r="J6" s="115" t="s">
        <v>77</v>
      </c>
      <c r="K6" s="112" t="s">
        <v>76</v>
      </c>
    </row>
    <row r="7" spans="1:11" x14ac:dyDescent="0.25">
      <c r="A7" s="130"/>
      <c r="B7" s="116"/>
      <c r="C7" s="116"/>
      <c r="D7" s="116"/>
      <c r="E7" s="116"/>
      <c r="F7" s="113"/>
      <c r="G7" s="127"/>
      <c r="H7" s="124"/>
      <c r="I7" s="116"/>
      <c r="J7" s="116"/>
      <c r="K7" s="113"/>
    </row>
    <row r="8" spans="1:11" ht="35.25" customHeight="1" thickBot="1" x14ac:dyDescent="0.3">
      <c r="A8" s="131"/>
      <c r="B8" s="117"/>
      <c r="C8" s="117"/>
      <c r="D8" s="117"/>
      <c r="E8" s="117"/>
      <c r="F8" s="114"/>
      <c r="G8" s="128"/>
      <c r="H8" s="125"/>
      <c r="I8" s="117"/>
      <c r="J8" s="117"/>
      <c r="K8" s="114"/>
    </row>
    <row r="9" spans="1:11" ht="30.75" customHeight="1" x14ac:dyDescent="0.25">
      <c r="A9" s="65">
        <v>1</v>
      </c>
      <c r="B9" s="59" t="s">
        <v>51</v>
      </c>
      <c r="C9" s="64" t="s">
        <v>65</v>
      </c>
      <c r="D9" s="66">
        <v>140</v>
      </c>
      <c r="E9" s="53"/>
      <c r="F9" s="57">
        <f>D9*E9</f>
        <v>0</v>
      </c>
      <c r="G9" s="16" t="s">
        <v>51</v>
      </c>
      <c r="H9" s="64" t="s">
        <v>65</v>
      </c>
      <c r="I9" s="66">
        <v>240</v>
      </c>
      <c r="J9" s="53"/>
      <c r="K9" s="57">
        <f>I9*J9</f>
        <v>0</v>
      </c>
    </row>
    <row r="10" spans="1:11" ht="88.5" customHeight="1" x14ac:dyDescent="0.25">
      <c r="A10" s="65">
        <v>2</v>
      </c>
      <c r="B10" s="60" t="s">
        <v>69</v>
      </c>
      <c r="C10" s="62" t="s">
        <v>65</v>
      </c>
      <c r="D10" s="67">
        <v>140</v>
      </c>
      <c r="E10" s="54"/>
      <c r="F10" s="57">
        <f t="shared" ref="F10:F16" si="0">D10*E10</f>
        <v>0</v>
      </c>
      <c r="G10" s="13" t="s">
        <v>69</v>
      </c>
      <c r="H10" s="62" t="s">
        <v>65</v>
      </c>
      <c r="I10" s="67">
        <v>240</v>
      </c>
      <c r="J10" s="54"/>
      <c r="K10" s="57">
        <f t="shared" ref="K10:K16" si="1">I10*J10</f>
        <v>0</v>
      </c>
    </row>
    <row r="11" spans="1:11" ht="55.5" customHeight="1" x14ac:dyDescent="0.25">
      <c r="A11" s="65">
        <v>3</v>
      </c>
      <c r="B11" s="60" t="s">
        <v>71</v>
      </c>
      <c r="C11" s="62" t="s">
        <v>0</v>
      </c>
      <c r="D11" s="6">
        <v>160</v>
      </c>
      <c r="E11" s="54"/>
      <c r="F11" s="57">
        <f t="shared" si="0"/>
        <v>0</v>
      </c>
      <c r="G11" s="13" t="s">
        <v>71</v>
      </c>
      <c r="H11" s="62" t="s">
        <v>0</v>
      </c>
      <c r="I11" s="6">
        <v>260</v>
      </c>
      <c r="J11" s="54"/>
      <c r="K11" s="57">
        <f t="shared" si="1"/>
        <v>0</v>
      </c>
    </row>
    <row r="12" spans="1:11" ht="98.25" customHeight="1" x14ac:dyDescent="0.25">
      <c r="A12" s="65">
        <v>4</v>
      </c>
      <c r="B12" s="60" t="s">
        <v>70</v>
      </c>
      <c r="C12" s="62" t="s">
        <v>0</v>
      </c>
      <c r="D12" s="6">
        <v>40</v>
      </c>
      <c r="E12" s="54"/>
      <c r="F12" s="57">
        <f t="shared" si="0"/>
        <v>0</v>
      </c>
      <c r="G12" s="13" t="s">
        <v>70</v>
      </c>
      <c r="H12" s="62" t="s">
        <v>0</v>
      </c>
      <c r="I12" s="6">
        <v>50</v>
      </c>
      <c r="J12" s="54"/>
      <c r="K12" s="57">
        <f t="shared" si="1"/>
        <v>0</v>
      </c>
    </row>
    <row r="13" spans="1:11" ht="45" customHeight="1" x14ac:dyDescent="0.25">
      <c r="A13" s="65">
        <v>5</v>
      </c>
      <c r="B13" s="60" t="s">
        <v>72</v>
      </c>
      <c r="C13" s="62" t="s">
        <v>0</v>
      </c>
      <c r="D13" s="6">
        <v>160</v>
      </c>
      <c r="E13" s="54"/>
      <c r="F13" s="57">
        <f t="shared" si="0"/>
        <v>0</v>
      </c>
      <c r="G13" s="13" t="s">
        <v>72</v>
      </c>
      <c r="H13" s="62" t="s">
        <v>0</v>
      </c>
      <c r="I13" s="6">
        <v>260</v>
      </c>
      <c r="J13" s="54"/>
      <c r="K13" s="57">
        <f t="shared" si="1"/>
        <v>0</v>
      </c>
    </row>
    <row r="14" spans="1:11" ht="52.5" customHeight="1" x14ac:dyDescent="0.25">
      <c r="A14" s="65">
        <v>6</v>
      </c>
      <c r="B14" s="60" t="s">
        <v>74</v>
      </c>
      <c r="C14" s="62" t="s">
        <v>65</v>
      </c>
      <c r="D14" s="67">
        <v>140</v>
      </c>
      <c r="E14" s="54"/>
      <c r="F14" s="57">
        <f t="shared" si="0"/>
        <v>0</v>
      </c>
      <c r="G14" s="13" t="s">
        <v>74</v>
      </c>
      <c r="H14" s="62" t="s">
        <v>65</v>
      </c>
      <c r="I14" s="67">
        <v>240</v>
      </c>
      <c r="J14" s="54"/>
      <c r="K14" s="57">
        <f t="shared" si="1"/>
        <v>0</v>
      </c>
    </row>
    <row r="15" spans="1:11" ht="38.25" customHeight="1" x14ac:dyDescent="0.25">
      <c r="A15" s="65">
        <v>7</v>
      </c>
      <c r="B15" s="60" t="s">
        <v>7</v>
      </c>
      <c r="C15" s="62" t="s">
        <v>68</v>
      </c>
      <c r="D15" s="6">
        <v>3000</v>
      </c>
      <c r="E15" s="54"/>
      <c r="F15" s="57">
        <f t="shared" si="0"/>
        <v>0</v>
      </c>
      <c r="G15" s="13" t="s">
        <v>7</v>
      </c>
      <c r="H15" s="62" t="s">
        <v>68</v>
      </c>
      <c r="I15" s="6">
        <v>4000</v>
      </c>
      <c r="J15" s="54"/>
      <c r="K15" s="57">
        <f t="shared" si="1"/>
        <v>0</v>
      </c>
    </row>
    <row r="16" spans="1:11" ht="38.25" customHeight="1" thickBot="1" x14ac:dyDescent="0.3">
      <c r="A16" s="65">
        <v>8</v>
      </c>
      <c r="B16" s="61" t="s">
        <v>8</v>
      </c>
      <c r="C16" s="63" t="s">
        <v>68</v>
      </c>
      <c r="D16" s="15">
        <v>3000</v>
      </c>
      <c r="E16" s="55"/>
      <c r="F16" s="57">
        <f t="shared" si="0"/>
        <v>0</v>
      </c>
      <c r="G16" s="14" t="s">
        <v>8</v>
      </c>
      <c r="H16" s="63" t="s">
        <v>68</v>
      </c>
      <c r="I16" s="15">
        <v>4000</v>
      </c>
      <c r="J16" s="55"/>
      <c r="K16" s="57">
        <f t="shared" si="1"/>
        <v>0</v>
      </c>
    </row>
    <row r="17" spans="1:11" ht="26.25" customHeight="1" thickBot="1" x14ac:dyDescent="0.3">
      <c r="A17" s="132" t="s">
        <v>62</v>
      </c>
      <c r="B17" s="133"/>
      <c r="C17" s="133"/>
      <c r="D17" s="133"/>
      <c r="E17" s="134"/>
      <c r="F17" s="56">
        <f>SUM(F9:F16)</f>
        <v>0</v>
      </c>
      <c r="G17" s="118" t="s">
        <v>63</v>
      </c>
      <c r="H17" s="119"/>
      <c r="I17" s="119"/>
      <c r="J17" s="120"/>
      <c r="K17" s="56">
        <f>SUM(K9:K16)</f>
        <v>0</v>
      </c>
    </row>
    <row r="18" spans="1:11" ht="15.75" thickBot="1" x14ac:dyDescent="0.3"/>
    <row r="19" spans="1:11" ht="15" customHeight="1" x14ac:dyDescent="0.25">
      <c r="A19" s="135" t="s">
        <v>66</v>
      </c>
      <c r="B19" s="136"/>
      <c r="C19" s="136"/>
      <c r="D19" s="136"/>
      <c r="E19" s="137"/>
      <c r="F19" s="121">
        <f>F17+K17</f>
        <v>0</v>
      </c>
    </row>
    <row r="20" spans="1:11" ht="15.75" thickBot="1" x14ac:dyDescent="0.3">
      <c r="A20" s="138"/>
      <c r="B20" s="139"/>
      <c r="C20" s="139"/>
      <c r="D20" s="139"/>
      <c r="E20" s="140"/>
      <c r="F20" s="122"/>
    </row>
    <row r="22" spans="1:11" x14ac:dyDescent="0.25">
      <c r="A22" s="141" t="s">
        <v>47</v>
      </c>
      <c r="B22" s="141"/>
      <c r="C22" s="5"/>
      <c r="D22" s="2"/>
      <c r="E22" s="2"/>
      <c r="G22" s="5"/>
      <c r="H22" s="5"/>
      <c r="I22" s="2"/>
      <c r="J22" s="2"/>
    </row>
    <row r="23" spans="1:11" ht="31.5" customHeight="1" x14ac:dyDescent="0.25">
      <c r="A23" s="91" t="s">
        <v>48</v>
      </c>
      <c r="B23" s="92"/>
      <c r="C23" s="92"/>
      <c r="D23" s="92"/>
      <c r="E23" s="93"/>
      <c r="G23" s="2"/>
      <c r="H23" s="2"/>
      <c r="I23" s="2"/>
      <c r="J23" s="2"/>
    </row>
    <row r="24" spans="1:11" x14ac:dyDescent="0.25">
      <c r="B24" s="12"/>
      <c r="C24" s="12"/>
      <c r="D24" s="2"/>
      <c r="E24" s="2"/>
      <c r="G24" s="12"/>
      <c r="H24" s="12"/>
      <c r="I24" s="2"/>
      <c r="J24" s="2"/>
    </row>
    <row r="25" spans="1:11" x14ac:dyDescent="0.25">
      <c r="B25" s="2"/>
      <c r="C25" s="2"/>
      <c r="D25" s="2"/>
      <c r="E25" s="2"/>
      <c r="G25" s="2"/>
      <c r="H25" s="2"/>
      <c r="I25" s="2"/>
      <c r="J25" s="2"/>
    </row>
    <row r="26" spans="1:11" x14ac:dyDescent="0.25">
      <c r="B26" s="2"/>
      <c r="C26" s="2"/>
      <c r="D26" s="2"/>
      <c r="E26" s="2"/>
      <c r="G26" s="2"/>
      <c r="H26" s="2"/>
      <c r="I26" s="2"/>
      <c r="J26" s="2"/>
    </row>
    <row r="27" spans="1:11" x14ac:dyDescent="0.25">
      <c r="B27" s="2"/>
      <c r="C27" s="2"/>
      <c r="D27" s="2"/>
      <c r="E27" s="2"/>
      <c r="G27" s="2"/>
      <c r="H27" s="2"/>
      <c r="I27" s="2"/>
      <c r="J27" s="2"/>
    </row>
    <row r="28" spans="1:11" x14ac:dyDescent="0.25">
      <c r="B28" s="2"/>
      <c r="C28" s="2"/>
      <c r="D28" s="2"/>
      <c r="E28" s="2"/>
      <c r="G28" s="2"/>
      <c r="H28" s="2"/>
      <c r="I28" s="2"/>
      <c r="J28" s="2"/>
    </row>
    <row r="29" spans="1:11" x14ac:dyDescent="0.25">
      <c r="B29" s="2"/>
      <c r="C29" s="2"/>
      <c r="D29" s="2"/>
      <c r="E29" s="2"/>
      <c r="G29" s="2"/>
      <c r="H29" s="2"/>
      <c r="I29" s="2"/>
      <c r="J29" s="2"/>
    </row>
  </sheetData>
  <mergeCells count="18">
    <mergeCell ref="A23:E23"/>
    <mergeCell ref="A6:A8"/>
    <mergeCell ref="A17:E17"/>
    <mergeCell ref="A19:E20"/>
    <mergeCell ref="A22:B22"/>
    <mergeCell ref="B3:G3"/>
    <mergeCell ref="G17:J17"/>
    <mergeCell ref="F19:F20"/>
    <mergeCell ref="C6:C8"/>
    <mergeCell ref="H6:H8"/>
    <mergeCell ref="G6:G8"/>
    <mergeCell ref="I6:I8"/>
    <mergeCell ref="J6:J8"/>
    <mergeCell ref="K6:K8"/>
    <mergeCell ref="F6:F8"/>
    <mergeCell ref="B6:B8"/>
    <mergeCell ref="E6:E8"/>
    <mergeCell ref="D6:D8"/>
  </mergeCells>
  <pageMargins left="0.7" right="0.7" top="0.78740157499999996" bottom="0.78740157499999996" header="0.3" footer="0.3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7"/>
  <sheetViews>
    <sheetView workbookViewId="0">
      <selection activeCell="B32" sqref="B32"/>
    </sheetView>
  </sheetViews>
  <sheetFormatPr defaultRowHeight="15" x14ac:dyDescent="0.25"/>
  <cols>
    <col min="1" max="1" width="2.5703125" customWidth="1"/>
    <col min="2" max="2" width="53.5703125" customWidth="1"/>
    <col min="3" max="3" width="53" customWidth="1"/>
    <col min="4" max="4" width="55.7109375" customWidth="1"/>
  </cols>
  <sheetData>
    <row r="1" spans="2:10" s="2" customFormat="1" ht="12.75" x14ac:dyDescent="0.2">
      <c r="B1" s="1" t="s">
        <v>56</v>
      </c>
    </row>
    <row r="2" spans="2:10" s="2" customFormat="1" ht="12.75" x14ac:dyDescent="0.2">
      <c r="B2" s="1" t="s">
        <v>57</v>
      </c>
    </row>
    <row r="3" spans="2:10" s="2" customFormat="1" ht="18.75" customHeight="1" x14ac:dyDescent="0.2">
      <c r="B3" s="90" t="s">
        <v>88</v>
      </c>
      <c r="C3" s="90"/>
      <c r="D3" s="90"/>
      <c r="E3" s="90"/>
      <c r="F3" s="90"/>
      <c r="G3" s="90"/>
      <c r="H3" s="3"/>
      <c r="I3" s="3"/>
      <c r="J3" s="3"/>
    </row>
    <row r="4" spans="2:10" s="2" customFormat="1" ht="12.75" x14ac:dyDescent="0.2">
      <c r="B4" s="5" t="s">
        <v>87</v>
      </c>
    </row>
    <row r="5" spans="2:10" ht="15" customHeight="1" thickBot="1" x14ac:dyDescent="0.3"/>
    <row r="6" spans="2:10" ht="35.1" customHeight="1" x14ac:dyDescent="0.25">
      <c r="B6" s="75" t="s">
        <v>11</v>
      </c>
      <c r="C6" s="76" t="s">
        <v>12</v>
      </c>
      <c r="D6" s="69" t="s">
        <v>80</v>
      </c>
      <c r="E6" s="2"/>
      <c r="F6" s="2"/>
    </row>
    <row r="7" spans="2:10" ht="35.1" customHeight="1" x14ac:dyDescent="0.25">
      <c r="B7" s="77" t="s">
        <v>53</v>
      </c>
      <c r="C7" s="70"/>
      <c r="D7" s="73" t="s">
        <v>83</v>
      </c>
      <c r="E7" s="2"/>
      <c r="F7" s="2"/>
    </row>
    <row r="8" spans="2:10" ht="93.75" customHeight="1" x14ac:dyDescent="0.25">
      <c r="B8" s="78" t="s">
        <v>86</v>
      </c>
      <c r="C8" s="70"/>
      <c r="D8" s="71" t="s">
        <v>81</v>
      </c>
      <c r="E8" s="2"/>
      <c r="F8" s="2"/>
    </row>
    <row r="9" spans="2:10" ht="52.5" customHeight="1" x14ac:dyDescent="0.25">
      <c r="B9" s="78" t="s">
        <v>54</v>
      </c>
      <c r="C9" s="68"/>
      <c r="D9" s="71" t="s">
        <v>89</v>
      </c>
      <c r="E9" s="2"/>
      <c r="F9" s="2"/>
    </row>
    <row r="10" spans="2:10" ht="35.1" customHeight="1" x14ac:dyDescent="0.25">
      <c r="B10" s="78" t="s">
        <v>55</v>
      </c>
      <c r="C10" s="68"/>
      <c r="D10" s="73" t="s">
        <v>83</v>
      </c>
      <c r="E10" s="2"/>
      <c r="F10" s="2"/>
    </row>
    <row r="11" spans="2:10" ht="75" customHeight="1" thickBot="1" x14ac:dyDescent="0.3">
      <c r="B11" s="79" t="s">
        <v>79</v>
      </c>
      <c r="C11" s="80"/>
      <c r="D11" s="72" t="s">
        <v>82</v>
      </c>
      <c r="E11" s="2"/>
      <c r="F11" s="2"/>
    </row>
    <row r="12" spans="2:10" ht="75" customHeight="1" thickBot="1" x14ac:dyDescent="0.3">
      <c r="B12" s="150" t="s">
        <v>91</v>
      </c>
      <c r="C12" s="85"/>
      <c r="D12" s="86" t="s">
        <v>94</v>
      </c>
      <c r="E12" s="2"/>
      <c r="F12" s="2"/>
    </row>
    <row r="13" spans="2:10" ht="75" customHeight="1" thickBot="1" x14ac:dyDescent="0.3">
      <c r="B13" s="150" t="s">
        <v>92</v>
      </c>
      <c r="C13" s="85"/>
      <c r="D13" s="86" t="s">
        <v>94</v>
      </c>
      <c r="E13" s="2"/>
      <c r="F13" s="2"/>
    </row>
    <row r="14" spans="2:10" ht="75" customHeight="1" thickBot="1" x14ac:dyDescent="0.3">
      <c r="B14" s="150" t="s">
        <v>93</v>
      </c>
      <c r="C14" s="85"/>
      <c r="D14" s="86" t="s">
        <v>94</v>
      </c>
      <c r="E14" s="2"/>
      <c r="F14" s="2"/>
    </row>
    <row r="15" spans="2:10" ht="15.75" thickBot="1" x14ac:dyDescent="0.3">
      <c r="B15" s="2"/>
      <c r="C15" s="2"/>
      <c r="D15" s="2"/>
      <c r="E15" s="2"/>
      <c r="F15" s="2"/>
    </row>
    <row r="16" spans="2:10" ht="15" customHeight="1" x14ac:dyDescent="0.25">
      <c r="B16" s="144" t="s">
        <v>90</v>
      </c>
      <c r="C16" s="145"/>
      <c r="D16" s="146"/>
      <c r="E16" s="74"/>
      <c r="F16" s="74"/>
    </row>
    <row r="17" spans="2:6" ht="15.75" thickBot="1" x14ac:dyDescent="0.3">
      <c r="B17" s="147"/>
      <c r="C17" s="148"/>
      <c r="D17" s="149"/>
      <c r="E17" s="74"/>
      <c r="F17" s="74"/>
    </row>
    <row r="18" spans="2:6" x14ac:dyDescent="0.25">
      <c r="B18" s="5"/>
      <c r="C18" s="2"/>
      <c r="D18" s="2"/>
      <c r="E18" s="2"/>
      <c r="F18" s="2"/>
    </row>
    <row r="19" spans="2:6" ht="15.75" thickBot="1" x14ac:dyDescent="0.3">
      <c r="B19" s="5" t="s">
        <v>95</v>
      </c>
      <c r="C19" s="2"/>
      <c r="D19" s="2"/>
      <c r="E19" s="2"/>
      <c r="F19" s="2"/>
    </row>
    <row r="20" spans="2:6" ht="27.75" customHeight="1" thickBot="1" x14ac:dyDescent="0.3">
      <c r="B20" s="142" t="s">
        <v>48</v>
      </c>
      <c r="C20" s="143"/>
      <c r="D20" s="2"/>
      <c r="E20" s="2"/>
      <c r="F20" s="2"/>
    </row>
    <row r="21" spans="2:6" ht="38.25" customHeight="1" x14ac:dyDescent="0.25">
      <c r="B21" s="151" t="s">
        <v>96</v>
      </c>
      <c r="C21" s="151"/>
      <c r="D21" s="2"/>
      <c r="E21" s="2"/>
      <c r="F21" s="2"/>
    </row>
    <row r="22" spans="2:6" x14ac:dyDescent="0.25">
      <c r="B22" s="2"/>
      <c r="C22" s="2"/>
      <c r="D22" s="2"/>
      <c r="E22" s="2"/>
      <c r="F22" s="2"/>
    </row>
    <row r="23" spans="2:6" x14ac:dyDescent="0.25">
      <c r="B23" s="2"/>
      <c r="C23" s="2"/>
      <c r="D23" s="2"/>
      <c r="E23" s="2"/>
      <c r="F23" s="2"/>
    </row>
    <row r="24" spans="2:6" x14ac:dyDescent="0.25">
      <c r="B24" s="2"/>
      <c r="C24" s="2"/>
      <c r="D24" s="2"/>
      <c r="E24" s="2"/>
      <c r="F24" s="2"/>
    </row>
    <row r="25" spans="2:6" x14ac:dyDescent="0.25">
      <c r="B25" s="2"/>
      <c r="C25" s="2"/>
      <c r="D25" s="2"/>
      <c r="E25" s="2"/>
      <c r="F25" s="2"/>
    </row>
    <row r="26" spans="2:6" x14ac:dyDescent="0.25">
      <c r="B26" s="2"/>
      <c r="C26" s="2"/>
      <c r="D26" s="2"/>
      <c r="E26" s="2"/>
      <c r="F26" s="2"/>
    </row>
    <row r="27" spans="2:6" x14ac:dyDescent="0.25">
      <c r="B27" s="2"/>
      <c r="C27" s="2"/>
      <c r="D27" s="2"/>
      <c r="E27" s="2"/>
      <c r="F27" s="2"/>
    </row>
  </sheetData>
  <mergeCells count="4">
    <mergeCell ref="B20:C20"/>
    <mergeCell ref="B3:G3"/>
    <mergeCell ref="B16:D17"/>
    <mergeCell ref="B21:C21"/>
  </mergeCells>
  <pageMargins left="0.7" right="0.7" top="0.78740157499999996" bottom="0.78740157499999996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63522023 LETNÍ PNEU</vt:lpstr>
      <vt:lpstr>63522023 ZIMNÍ PNEU</vt:lpstr>
      <vt:lpstr>63522023 SLUŽBY</vt:lpstr>
      <vt:lpstr>63522023 POŽADAVKY</vt:lpstr>
      <vt:lpstr>'63522023 ZIMNÍ PNEU'!Oblast_tisku</vt:lpstr>
      <vt:lpstr>'63522023 LETNÍ PNEU'!OLE_LINK1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OVZ OŘ OVA</cp:lastModifiedBy>
  <cp:revision/>
  <cp:lastPrinted>2022-03-04T07:32:56Z</cp:lastPrinted>
  <dcterms:created xsi:type="dcterms:W3CDTF">2016-10-12T11:50:31Z</dcterms:created>
  <dcterms:modified xsi:type="dcterms:W3CDTF">2022-03-28T11:40:20Z</dcterms:modified>
</cp:coreProperties>
</file>